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caroline_bahl1_giz_de/Documents/Bahl/Vertragsmanagement 1/10031062/Wettbewerbsunterlagen/"/>
    </mc:Choice>
  </mc:AlternateContent>
  <xr:revisionPtr revIDLastSave="0" documentId="8_{F3969288-C0BB-4511-994A-B197BA1DB9E4}" xr6:coauthVersionLast="47" xr6:coauthVersionMax="47" xr10:uidLastSave="{00000000-0000-0000-0000-000000000000}"/>
  <bookViews>
    <workbookView xWindow="-12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<sst xmlns="http://schemas.openxmlformats.org/spreadsheetml/2006/main" count="362" uniqueCount="99">
  <si>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</si>
  <si>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</si>
  <si>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</si>
  <si>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</si>
  <si>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</si>
  <si>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</si>
  <si>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</si>
  <si>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</si>
  <si>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</si>
  <si>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</si>
  <si>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</si>
  <si>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</si>
  <si>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</si>
  <si>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</si>
  <si>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</si>
  <si>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</si>
  <si>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</si>
  <si>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</si>
  <si>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</si>
  <si>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</si>
  <si>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</si>
  <si>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</si>
  <si>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</si>
  <si>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</si>
  <si>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</si>
  <si>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</si>
  <si>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</si>
  <si>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</si>
  <si>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</si>
  <si>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</si>
  <si>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</si>
  <si>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</si>
  <si>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</si>
  <si>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</si>
  <si>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</si>
  <si>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</si>
  <si>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</si>
  <si>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</si>
  <si>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</si>
  <si>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</si>
  <si>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</si>
  <si>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</si>
  <si>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</si>
  <si>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</si>
  <si>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</si>
  <si>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</si>
  <si>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</si>
  <si>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</si>
  <si>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</si>
  <si>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</si>
  <si>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</si>
  <si>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</si>
  <si>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</si>
  <si>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</si>
  <si>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</si>
  <si>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</si>
  <si>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</si>
  <si>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</si>
  <si>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</si>
  <si>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</si>
  <si>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</si>
  <si>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</si>
  <si>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</si>
  <si>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</si>
  <si>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</si>
  <si>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</si>
  <si>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</si>
  <si>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</si>
  <si>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</si>
  <si>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</si>
  <si>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</si>
  <si>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</si>
  <si>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</si>
  <si>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</si>
  <si>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</si>
  <si>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</si>
  <si>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</si>
  <si>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</si>
  <si>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</si>
  <si>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</si>
  <si>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</si>
  <si>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</si>
  <si>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</si>
  <si>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</si>
  <si>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</si>
  <si>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</si>
  <si>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</si>
  <si>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</si>
  <si>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</si>
  <si>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</si>
  <si>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</si>
  <si>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</si>
  <si>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</si>
  <si>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</si>
  <si>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</si>
  <si>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</si>
  <si>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</si>
  <si>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please select: up to 139,00€ against evidence or 104,25€ lump-sum</t>
  </si>
  <si>
    <t xml:space="preserve">e.g. visa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</si>
</sst>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a:t>
          </a:r>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E112" sqref="E112"/>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10</v>
      </c>
      <c r="E28" s="50"/>
      <c r="F28" s="51">
        <f>D28*E28</f>
        <v>0</v>
      </c>
      <c r="G28" s="12"/>
    </row>
    <row r="29" spans="1:14" x14ac:dyDescent="0.2">
      <c r="A29" s="12" t="s">
        <v>14</v>
      </c>
      <c r="B29" s="22" t="str">
        <f>IFERROR(VLOOKUP(A29,'List of key experts'!$B$12:$D$35,3,0)&amp;" "&amp;VLOOKUP(A29,'List of key experts'!$B$12:$D$35,2,0),"N.N.")</f>
        <v xml:space="preserve">  </v>
      </c>
      <c r="C29" s="8" t="s">
        <v>13</v>
      </c>
      <c r="D29" s="10">
        <v>25</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15</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60</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outlineLevel="1" x14ac:dyDescent="0.2">
      <c r="A65" s="12" t="s">
        <v>76</v>
      </c>
      <c r="B65" s="12"/>
      <c r="C65" s="12" t="s">
        <v>48</v>
      </c>
      <c r="D65" s="10">
        <v>2</v>
      </c>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130</v>
      </c>
      <c r="F67" s="51">
        <f t="shared" si="7"/>
        <v>130</v>
      </c>
      <c r="G67" s="12"/>
    </row>
    <row r="68" spans="1:7" ht="12" customHeight="1" outlineLevel="1" x14ac:dyDescent="0.2">
      <c r="A68" s="12" t="s">
        <v>86</v>
      </c>
      <c r="B68" s="12"/>
      <c r="C68" s="12" t="s">
        <v>48</v>
      </c>
      <c r="D68" s="10">
        <v>1</v>
      </c>
      <c r="E68" s="50">
        <v>5000</v>
      </c>
      <c r="F68" s="51">
        <f t="shared" si="7"/>
        <v>5000</v>
      </c>
      <c r="G68" s="12"/>
    </row>
    <row r="69" spans="1:7" outlineLevel="1" x14ac:dyDescent="0.2">
      <c r="A69" s="12" t="s">
        <v>87</v>
      </c>
      <c r="B69" s="12"/>
      <c r="C69" s="12" t="s">
        <v>47</v>
      </c>
      <c r="D69" s="10">
        <v>7</v>
      </c>
      <c r="E69" s="50">
        <v>63</v>
      </c>
      <c r="F69" s="51">
        <f t="shared" si="7"/>
        <v>441</v>
      </c>
      <c r="G69" s="12"/>
    </row>
    <row r="70" spans="1:7" ht="24.75" customHeight="1" outlineLevel="1" x14ac:dyDescent="0.2">
      <c r="A70" s="12" t="s">
        <v>91</v>
      </c>
      <c r="B70" s="12"/>
      <c r="C70" s="12" t="s">
        <v>25</v>
      </c>
      <c r="D70" s="10">
        <v>7</v>
      </c>
      <c r="E70" s="50"/>
      <c r="F70" s="51">
        <f t="shared" si="7"/>
        <v>0</v>
      </c>
      <c r="G70" s="12" t="s">
        <v>97</v>
      </c>
    </row>
    <row r="71" spans="1:7" outlineLevel="1" x14ac:dyDescent="0.2">
      <c r="A71" s="12" t="s">
        <v>26</v>
      </c>
      <c r="B71" s="12"/>
      <c r="C71" s="12" t="s">
        <v>48</v>
      </c>
      <c r="D71" s="10">
        <v>1</v>
      </c>
      <c r="E71" s="50"/>
      <c r="F71" s="51">
        <f t="shared" ref="F71:F77" si="8">D71*E71</f>
        <v>0</v>
      </c>
      <c r="G71" s="12" t="s">
        <v>98</v>
      </c>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5571</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8000</v>
      </c>
      <c r="F90" s="51">
        <f>D90*E90</f>
        <v>8000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8000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13571</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5571</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8000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13571</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Bahl, Caroline GIZ</dc:creator>
  <cp:keywords/>
  <dc:description/>
  <cp:lastModifiedBy>Bahl, Caroline GIZ</cp:lastModifiedBy>
  <cp:revision/>
  <cp:lastPrinted>2022-08-29T14:32:03Z</cp:lastPrinted>
  <dcterms:created xsi:type="dcterms:W3CDTF">2020-06-06T12:03:03Z</dcterms:created>
  <dcterms:modified xsi:type="dcterms:W3CDTF">2026-07-01T15:49:18Z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